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ติดตามและประเมินผลแผน\ติดตาม64\"/>
    </mc:Choice>
  </mc:AlternateContent>
  <bookViews>
    <workbookView xWindow="120" yWindow="105" windowWidth="18015" windowHeight="6855" activeTab="2"/>
  </bookViews>
  <sheets>
    <sheet name="62" sheetId="3" r:id="rId1"/>
    <sheet name="63" sheetId="2" r:id="rId2"/>
    <sheet name="ครุภัณฑ์" sheetId="4" r:id="rId3"/>
  </sheets>
  <definedNames>
    <definedName name="_xlnm.Print_Titles" localSheetId="0">'62'!$1:$5</definedName>
    <definedName name="_xlnm.Print_Titles" localSheetId="1">'63'!$1:$5</definedName>
    <definedName name="_xlnm.Print_Titles" localSheetId="2">ครุภัณฑ์!$1:$5</definedName>
  </definedNames>
  <calcPr calcId="152511"/>
</workbook>
</file>

<file path=xl/calcChain.xml><?xml version="1.0" encoding="utf-8"?>
<calcChain xmlns="http://schemas.openxmlformats.org/spreadsheetml/2006/main">
  <c r="D21" i="4" l="1"/>
  <c r="E21" i="4"/>
  <c r="C21" i="4"/>
  <c r="E13" i="4"/>
  <c r="D19" i="4"/>
  <c r="C19" i="4"/>
  <c r="E12" i="4"/>
  <c r="D9" i="4"/>
  <c r="E9" i="4"/>
  <c r="C9" i="4"/>
  <c r="E19" i="4" l="1"/>
  <c r="E20" i="4" s="1"/>
  <c r="E7" i="4" l="1"/>
  <c r="E8" i="4" s="1"/>
  <c r="D54" i="2"/>
  <c r="E54" i="2"/>
  <c r="C54" i="2"/>
  <c r="D52" i="2"/>
  <c r="E52" i="2"/>
  <c r="C52" i="2"/>
  <c r="D49" i="3"/>
  <c r="E49" i="3"/>
  <c r="C49" i="3"/>
  <c r="D47" i="3"/>
  <c r="E47" i="3"/>
  <c r="C47" i="3"/>
  <c r="E42" i="3"/>
  <c r="E43" i="3" s="1"/>
  <c r="E35" i="3" l="1"/>
  <c r="E36" i="3" s="1"/>
  <c r="E28" i="3"/>
  <c r="E29" i="3" s="1"/>
  <c r="E22" i="3"/>
  <c r="E23" i="3" s="1"/>
  <c r="E15" i="3"/>
  <c r="E16" i="3" s="1"/>
  <c r="E7" i="3"/>
  <c r="E45" i="2"/>
  <c r="E46" i="2" s="1"/>
  <c r="E39" i="2"/>
  <c r="E40" i="2" s="1"/>
  <c r="E35" i="2"/>
  <c r="E36" i="2" s="1"/>
  <c r="E29" i="2"/>
  <c r="E30" i="2" s="1"/>
  <c r="E21" i="2"/>
  <c r="E22" i="2" s="1"/>
  <c r="E14" i="2"/>
  <c r="E15" i="2" s="1"/>
  <c r="E7" i="2"/>
  <c r="E10" i="4" l="1"/>
  <c r="E22" i="4"/>
  <c r="E53" i="2"/>
  <c r="E8" i="3"/>
  <c r="E8" i="2"/>
  <c r="E48" i="3" l="1"/>
  <c r="E50" i="3"/>
  <c r="E55" i="2" l="1"/>
</calcChain>
</file>

<file path=xl/sharedStrings.xml><?xml version="1.0" encoding="utf-8"?>
<sst xmlns="http://schemas.openxmlformats.org/spreadsheetml/2006/main" count="173" uniqueCount="101">
  <si>
    <t>ลำดับที่</t>
  </si>
  <si>
    <t>โครงการ</t>
  </si>
  <si>
    <t>งบประมาณ</t>
  </si>
  <si>
    <t>(บาท)</t>
  </si>
  <si>
    <t>เบิกจ่าย</t>
  </si>
  <si>
    <t>ประหยัด</t>
  </si>
  <si>
    <t>หน่วยงาน</t>
  </si>
  <si>
    <t>ที่รับผิดชอบ</t>
  </si>
  <si>
    <t>(เงินอุดหนุนทั่วไป)</t>
  </si>
  <si>
    <t>รวม</t>
  </si>
  <si>
    <t>รวมทั้งสิ้น</t>
  </si>
  <si>
    <t>โครงการที่มีการเบิกจ่าย</t>
  </si>
  <si>
    <t>กองช่าง</t>
  </si>
  <si>
    <t>ยุทธศาสตร์การพัฒนาที่ 6  ยุทธศาสตร์ด้านการพัฒนาโครงสร้างพื้นฐาน</t>
  </si>
  <si>
    <t>โครงการก่อสร้างท่อระบายน้ำ</t>
  </si>
  <si>
    <t>หรือพื้นที่ผิวจราจรไม่น้อยกว่า</t>
  </si>
  <si>
    <t xml:space="preserve"> - รื้อถอนพร้อมคืนผิวจราจร ค.ส.ล.</t>
  </si>
  <si>
    <t>หมู่ที่ 4 ตำบลสีคิ้ว</t>
  </si>
  <si>
    <t xml:space="preserve">หรือพื้นที่ผิวจราจรไม่น้อยกว่า </t>
  </si>
  <si>
    <t xml:space="preserve"> - ก่อสร้างท่อระบายน้ำ Ø 0.30 เมตร</t>
  </si>
  <si>
    <t>ตำบลสีคิ้ว</t>
  </si>
  <si>
    <t>ตำบลมิตรภาพ</t>
  </si>
  <si>
    <t xml:space="preserve"> - ขยายผิวจราจร ค.ส.ล. หนา 0.15 เมตร</t>
  </si>
  <si>
    <t>ปีงบประมาณ  พ.ศ. 2562</t>
  </si>
  <si>
    <t>ข้อมูล  ณ  เดือนธันวาคม 2564</t>
  </si>
  <si>
    <t xml:space="preserve">โครงการก่อสร้างท่อระบายน้ำ </t>
  </si>
  <si>
    <t>ถนนเทศบาล 17 ซอย 1/4 หมู่ที่ 1</t>
  </si>
  <si>
    <t xml:space="preserve"> - ก่อสร้างท่อระบายน้ำ Ø 0.40 เมตร</t>
  </si>
  <si>
    <t>พร้อมบ่อพัก ยาวรวม 185.00 เมตร</t>
  </si>
  <si>
    <t>หนา 0.15 เมตร พื้นที่ไม่น้อยกว่า</t>
  </si>
  <si>
    <t>185.00 ตารางเมตร</t>
  </si>
  <si>
    <t>ถนนเทศบาล 4 ซอย 10/7 หมู่ที่ 2</t>
  </si>
  <si>
    <t>พร้อมบ่อพัก ยาวรวม 15.00 เมตร</t>
  </si>
  <si>
    <t xml:space="preserve"> - คืนผิวจราจร ค.ส.ล. หนา 0.15 เมตร</t>
  </si>
  <si>
    <t>พื้นที่ไม่น้อยกว่า 12.00 ตารางเมตร</t>
  </si>
  <si>
    <t>โครงการก่อสร้างห้องส้วมภายในอาคาร</t>
  </si>
  <si>
    <t>อเนกประสงค์สวนสาธารณะบึงสีคิ้ว</t>
  </si>
  <si>
    <t xml:space="preserve"> - ก่อสร้างอาคาร ค.ส.ล. (ห้องส้วมชาย,</t>
  </si>
  <si>
    <t>ห้องส้วมหญิง) พื้นที่ก่อสร้างไม่น้อยกว่า</t>
  </si>
  <si>
    <t>30.00 ตารางเมตร</t>
  </si>
  <si>
    <t>โครงการก่อสร้างอาคารภายในสวน</t>
  </si>
  <si>
    <t>สาธารณะบึงสีคิ้ว หมู่ที่ 4 ตำบลสีคิ้ว</t>
  </si>
  <si>
    <t xml:space="preserve"> - ก่อสร้างอาคาร ค.ส.ล.</t>
  </si>
  <si>
    <t>หกว้าง 3.00 เมตร ยาว 6.00 เมตร</t>
  </si>
  <si>
    <t xml:space="preserve">หรือพื้นที่ก่อสร้างไม่น้อยกว่า </t>
  </si>
  <si>
    <t>18.00 ตารางเมตร จำนวน 1 หลัง</t>
  </si>
  <si>
    <t>โครงการขยายผิวจราจร ค.ส.ล.</t>
  </si>
  <si>
    <t>ถนนเทศบาล 14 ซอย 9 หมู่ที่ 7</t>
  </si>
  <si>
    <t>กว้าง 1.00 เมตร ยาว 118.00 เมตร</t>
  </si>
  <si>
    <t>118.00 ตารางเมตร</t>
  </si>
  <si>
    <t>โครงการปรับปรุงภูมิทัศน์</t>
  </si>
  <si>
    <t>ภายในสวนสาธารณะบึงสีคิ้ว</t>
  </si>
  <si>
    <t xml:space="preserve"> - ก่อสร้างสะพาน ค.ส.ล. </t>
  </si>
  <si>
    <t>กว้าง 5.00 เมตร ยาว 20.00 เมตร</t>
  </si>
  <si>
    <t>ปีงบประมาณ  พ.ศ. 2563</t>
  </si>
  <si>
    <t>ถนนเทศบาล 4 ซอย 10/1</t>
  </si>
  <si>
    <t>หมู่ที่ 2 ตำบลมิตรภาพ</t>
  </si>
  <si>
    <t>พร้อมบ่อพัก ค.ส.ล. ยาวรวม 66.00 เมตร</t>
  </si>
  <si>
    <t>พื้นที่ไม่น้อยกว่า 60.00 ตารางเมตร</t>
  </si>
  <si>
    <t>ถนนเทศบาล 4 ปากซอย 15 ถึงหน้าวัด</t>
  </si>
  <si>
    <t>โนนกุ่ม หมู่ที่ 2 ตำบลมิตรภาพ</t>
  </si>
  <si>
    <t>พร้อมบ่อพัก ค.ส.ล. ยาวรวม 160.00 เมตร</t>
  </si>
  <si>
    <t>พื้นที่ไม่น้อยกว่า 144.00 ตารางเมตร</t>
  </si>
  <si>
    <t>พร้อมขยายผิวจราจร ถนนเทศบาล 6</t>
  </si>
  <si>
    <t>ซอย 2 หมู่ที่ 9 ตำบลสีคิ้ว</t>
  </si>
  <si>
    <t>พร้อมบ่อพักยาวรวม 100.00 เมตร</t>
  </si>
  <si>
    <t>หนา 0.15 เมตร พื้นที่ผิวจราจรไม่น้อยกว่า</t>
  </si>
  <si>
    <t>90.00 ตารางเมตร</t>
  </si>
  <si>
    <t>โครงการก่อสร้างปรับปรุงถนน ค.ส.ล.</t>
  </si>
  <si>
    <t>ถนนเทศบาล 14 หมู่ที่ 6,7 ตำบลสีคิ้ว</t>
  </si>
  <si>
    <t xml:space="preserve"> - ก่อสร้างถนน ค.ส.ล. หนา 0.20 เมตร</t>
  </si>
  <si>
    <t>กว้าง 6.00 เมตร ยาว 200.00 เมตร</t>
  </si>
  <si>
    <t>1,200.00 ตารางเมตร</t>
  </si>
  <si>
    <t>โครงการก่อสร้างรางระบายน้ำ</t>
  </si>
  <si>
    <t>ถนนบ้านยายซ่วน หมู่ที่ 2 ตำบลสีคิ้ว</t>
  </si>
  <si>
    <t xml:space="preserve"> - ก่อสร้างรางระบายน้ำ ค.ส.ล.</t>
  </si>
  <si>
    <t>กว้างภายใน 0.30 เมตร ยาว 30.00 เมตร</t>
  </si>
  <si>
    <t>โครงการก่อสร้างลาน ค.ส.ล. บริเวณศาลา</t>
  </si>
  <si>
    <t>ประชาคมสระน้ำ หมู่ที่ 1 ตำบลมิตรภาพ</t>
  </si>
  <si>
    <t xml:space="preserve"> - ก่อสร้างลาน ค.ส.ล. หนา 0.15 เมตร</t>
  </si>
  <si>
    <t>กว้าง 9.00 เมตร ยาว 18.00 เมตร</t>
  </si>
  <si>
    <t>หรือพื้นที่ก่อสร้างไม่น้อยกว่า</t>
  </si>
  <si>
    <t>162.00 ตารางเมตร</t>
  </si>
  <si>
    <t>โครงการขยายผิวจราจร  ถนนเทศบาล 6</t>
  </si>
  <si>
    <t>สุดเขตเทศบาล ด้านขวาทาง หมู่ที่ 4</t>
  </si>
  <si>
    <t>กว้าง 1.50-2.00 เมตร ยาว 384.00 เมตร</t>
  </si>
  <si>
    <t>768.00 ตารางเมตร</t>
  </si>
  <si>
    <t>ครุภัณฑ์ที่มีการเบิกจ่าย</t>
  </si>
  <si>
    <t>ประเภทครุภัณฑ์ที่ดินและสิ่งก่อสร้าง</t>
  </si>
  <si>
    <t>ติดตั้งสัญญาณไฟจราจรเป็นระบบดิจิตอล</t>
  </si>
  <si>
    <t>บริเวณสี่แยก อบต.</t>
  </si>
  <si>
    <t>สำนัก</t>
  </si>
  <si>
    <t>ปลัดเทศบาล</t>
  </si>
  <si>
    <t>ประเภทครุภัณฑ์ยานพาหนะและขนส่ง</t>
  </si>
  <si>
    <t>รถยนต์บรรทุกน้ำดับเพลิงอเนกประสงค์</t>
  </si>
  <si>
    <t>ขนาด 1 ตัน ชนิดขับเคลื่อน 4 ล้อ</t>
  </si>
  <si>
    <t>ปริมาตรกระบอกสูบไม่ต่ำกว่า 2,400 ซีซี.</t>
  </si>
  <si>
    <t>หรือกำลังเครื่องยนต์สูงสุดไม่ต่ำกว่า</t>
  </si>
  <si>
    <t>110 กิโลวัตต์ พร้อมติดตั้งถังบรรจุน้ำ</t>
  </si>
  <si>
    <t>ขนาดไม่น้อยกว่า 800 ลิตร พร้อมอุปกรณ์</t>
  </si>
  <si>
    <t xml:space="preserve">ดับเพลิง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</si>
</sst>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0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0"/>
      <name val="Arial"/>
      <family val="2"/>
    </font>
    <font>
      <sz val="16"/>
      <name val="TH SarabunPSK"/>
      <family val="2"/>
    </font>
    <font>
      <sz val="15"/>
      <name val="TH SarabunPSK"/>
      <family val="2"/>
    </font>
    <font>
      <b/>
      <sz val="16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</borders>
  <cellStyleXfs count="14">
    <xf numFmtId="0" fontId="0" fillId="0" borderId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2" fillId="0" borderId="0"/>
  </cellStyleXfs>
  <cellXfs count="76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5" fillId="0" borderId="3" xfId="0" applyFont="1" applyBorder="1"/>
    <xf numFmtId="0" fontId="5" fillId="0" borderId="4" xfId="0" applyFont="1" applyBorder="1"/>
    <xf numFmtId="0" fontId="5" fillId="0" borderId="6" xfId="0" applyFont="1" applyBorder="1"/>
    <xf numFmtId="0" fontId="5" fillId="0" borderId="0" xfId="0" applyFont="1"/>
    <xf numFmtId="0" fontId="5" fillId="0" borderId="0" xfId="0" applyFont="1" applyAlignment="1">
      <alignment horizontal="center"/>
    </xf>
    <xf numFmtId="4" fontId="5" fillId="0" borderId="5" xfId="0" applyNumberFormat="1" applyFont="1" applyBorder="1" applyAlignment="1">
      <alignment horizontal="right"/>
    </xf>
    <xf numFmtId="4" fontId="5" fillId="0" borderId="3" xfId="0" applyNumberFormat="1" applyFont="1" applyBorder="1" applyAlignment="1">
      <alignment horizontal="center"/>
    </xf>
    <xf numFmtId="4" fontId="5" fillId="0" borderId="6" xfId="0" applyNumberFormat="1" applyFont="1" applyBorder="1" applyAlignment="1">
      <alignment horizontal="right"/>
    </xf>
    <xf numFmtId="4" fontId="5" fillId="0" borderId="6" xfId="0" applyNumberFormat="1" applyFont="1" applyBorder="1"/>
    <xf numFmtId="4" fontId="5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2" fontId="5" fillId="0" borderId="4" xfId="0" applyNumberFormat="1" applyFont="1" applyBorder="1"/>
    <xf numFmtId="4" fontId="5" fillId="0" borderId="4" xfId="0" applyNumberFormat="1" applyFont="1" applyBorder="1" applyAlignment="1">
      <alignment horizontal="right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43" fontId="5" fillId="0" borderId="6" xfId="2" applyFont="1" applyBorder="1" applyAlignment="1">
      <alignment horizontal="center"/>
    </xf>
    <xf numFmtId="59" fontId="3" fillId="0" borderId="7" xfId="0" applyNumberFormat="1" applyFont="1" applyFill="1" applyBorder="1" applyAlignment="1">
      <alignment vertical="center"/>
    </xf>
    <xf numFmtId="59" fontId="3" fillId="0" borderId="9" xfId="0" applyNumberFormat="1" applyFont="1" applyFill="1" applyBorder="1" applyAlignment="1">
      <alignment vertical="center"/>
    </xf>
    <xf numFmtId="0" fontId="7" fillId="0" borderId="0" xfId="0" applyFont="1"/>
    <xf numFmtId="0" fontId="7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4" xfId="0" applyFont="1" applyBorder="1"/>
    <xf numFmtId="0" fontId="7" fillId="0" borderId="6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7" fillId="0" borderId="3" xfId="0" applyFont="1" applyBorder="1" applyAlignment="1">
      <alignment horizontal="center"/>
    </xf>
    <xf numFmtId="0" fontId="7" fillId="0" borderId="10" xfId="0" applyFont="1" applyFill="1" applyBorder="1" applyAlignment="1">
      <alignment horizontal="left" vertical="center"/>
    </xf>
    <xf numFmtId="2" fontId="5" fillId="0" borderId="3" xfId="0" applyNumberFormat="1" applyFont="1" applyBorder="1"/>
    <xf numFmtId="0" fontId="1" fillId="0" borderId="3" xfId="0" applyFont="1" applyBorder="1" applyAlignment="1">
      <alignment horizontal="center"/>
    </xf>
    <xf numFmtId="0" fontId="7" fillId="0" borderId="3" xfId="0" applyFont="1" applyBorder="1"/>
    <xf numFmtId="0" fontId="5" fillId="0" borderId="10" xfId="0" applyFont="1" applyBorder="1"/>
    <xf numFmtId="0" fontId="5" fillId="0" borderId="5" xfId="0" applyNumberFormat="1" applyFont="1" applyFill="1" applyBorder="1" applyAlignment="1">
      <alignment horizontal="center"/>
    </xf>
    <xf numFmtId="0" fontId="5" fillId="0" borderId="3" xfId="0" applyNumberFormat="1" applyFont="1" applyFill="1" applyBorder="1" applyAlignment="1">
      <alignment horizontal="center"/>
    </xf>
    <xf numFmtId="0" fontId="5" fillId="0" borderId="6" xfId="0" applyNumberFormat="1" applyFont="1" applyFill="1" applyBorder="1" applyAlignment="1">
      <alignment horizontal="center"/>
    </xf>
    <xf numFmtId="0" fontId="5" fillId="0" borderId="4" xfId="0" applyNumberFormat="1" applyFont="1" applyFill="1" applyBorder="1" applyAlignment="1">
      <alignment horizontal="center"/>
    </xf>
    <xf numFmtId="4" fontId="3" fillId="2" borderId="5" xfId="0" applyNumberFormat="1" applyFont="1" applyFill="1" applyBorder="1" applyAlignment="1">
      <alignment horizontal="right"/>
    </xf>
    <xf numFmtId="0" fontId="3" fillId="2" borderId="5" xfId="0" applyFont="1" applyFill="1" applyBorder="1" applyAlignment="1">
      <alignment horizontal="center"/>
    </xf>
    <xf numFmtId="59" fontId="3" fillId="2" borderId="3" xfId="0" applyNumberFormat="1" applyFont="1" applyFill="1" applyBorder="1" applyAlignment="1">
      <alignment horizontal="center"/>
    </xf>
    <xf numFmtId="4" fontId="3" fillId="2" borderId="3" xfId="0" applyNumberFormat="1" applyFont="1" applyFill="1" applyBorder="1" applyAlignment="1">
      <alignment horizontal="right"/>
    </xf>
    <xf numFmtId="0" fontId="3" fillId="2" borderId="3" xfId="0" applyFont="1" applyFill="1" applyBorder="1" applyAlignment="1">
      <alignment horizontal="center"/>
    </xf>
    <xf numFmtId="59" fontId="3" fillId="2" borderId="5" xfId="0" applyNumberFormat="1" applyFont="1" applyFill="1" applyBorder="1" applyAlignment="1"/>
    <xf numFmtId="59" fontId="3" fillId="2" borderId="5" xfId="0" applyNumberFormat="1" applyFont="1" applyFill="1" applyBorder="1" applyAlignment="1">
      <alignment horizontal="center"/>
    </xf>
    <xf numFmtId="0" fontId="5" fillId="0" borderId="10" xfId="0" applyNumberFormat="1" applyFont="1" applyFill="1" applyBorder="1" applyAlignment="1">
      <alignment horizontal="center"/>
    </xf>
    <xf numFmtId="4" fontId="5" fillId="0" borderId="10" xfId="0" applyNumberFormat="1" applyFont="1" applyBorder="1" applyAlignment="1">
      <alignment horizontal="center"/>
    </xf>
    <xf numFmtId="62" fontId="5" fillId="0" borderId="4" xfId="0" applyNumberFormat="1" applyFont="1" applyBorder="1" applyAlignment="1">
      <alignment horizontal="center"/>
    </xf>
    <xf numFmtId="4" fontId="5" fillId="0" borderId="3" xfId="0" applyNumberFormat="1" applyFont="1" applyBorder="1" applyAlignment="1">
      <alignment horizontal="right"/>
    </xf>
    <xf numFmtId="43" fontId="5" fillId="0" borderId="6" xfId="2" applyFont="1" applyFill="1" applyBorder="1" applyAlignment="1">
      <alignment horizontal="left"/>
    </xf>
    <xf numFmtId="43" fontId="5" fillId="0" borderId="4" xfId="2" applyFont="1" applyFill="1" applyBorder="1" applyAlignment="1">
      <alignment horizontal="left"/>
    </xf>
    <xf numFmtId="43" fontId="3" fillId="0" borderId="4" xfId="2" applyFont="1" applyFill="1" applyBorder="1" applyAlignment="1">
      <alignment horizontal="right"/>
    </xf>
    <xf numFmtId="43" fontId="3" fillId="0" borderId="3" xfId="2" applyFont="1" applyFill="1" applyBorder="1" applyAlignment="1">
      <alignment horizontal="right"/>
    </xf>
    <xf numFmtId="4" fontId="3" fillId="3" borderId="12" xfId="0" applyNumberFormat="1" applyFont="1" applyFill="1" applyBorder="1" applyAlignment="1">
      <alignment horizontal="right"/>
    </xf>
    <xf numFmtId="0" fontId="3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5" fillId="3" borderId="11" xfId="0" applyFont="1" applyFill="1" applyBorder="1"/>
    <xf numFmtId="2" fontId="3" fillId="3" borderId="11" xfId="0" applyNumberFormat="1" applyFont="1" applyFill="1" applyBorder="1"/>
    <xf numFmtId="0" fontId="7" fillId="0" borderId="10" xfId="0" applyFont="1" applyBorder="1"/>
    <xf numFmtId="2" fontId="5" fillId="0" borderId="10" xfId="0" applyNumberFormat="1" applyFont="1" applyBorder="1"/>
    <xf numFmtId="0" fontId="1" fillId="0" borderId="10" xfId="0" applyFont="1" applyBorder="1" applyAlignment="1">
      <alignment horizontal="center"/>
    </xf>
    <xf numFmtId="59" fontId="3" fillId="3" borderId="12" xfId="0" applyNumberFormat="1" applyFont="1" applyFill="1" applyBorder="1" applyAlignment="1"/>
    <xf numFmtId="59" fontId="3" fillId="3" borderId="12" xfId="0" applyNumberFormat="1" applyFont="1" applyFill="1" applyBorder="1" applyAlignment="1">
      <alignment horizontal="center"/>
    </xf>
    <xf numFmtId="0" fontId="7" fillId="0" borderId="6" xfId="0" applyFont="1" applyBorder="1"/>
    <xf numFmtId="62" fontId="5" fillId="0" borderId="3" xfId="0" applyNumberFormat="1" applyFont="1" applyBorder="1" applyAlignment="1">
      <alignment horizontal="center"/>
    </xf>
    <xf numFmtId="0" fontId="8" fillId="0" borderId="4" xfId="0" applyFont="1" applyBorder="1"/>
    <xf numFmtId="0" fontId="8" fillId="0" borderId="6" xfId="0" applyFont="1" applyFill="1" applyBorder="1" applyAlignment="1">
      <alignment horizontal="left" vertical="center"/>
    </xf>
    <xf numFmtId="0" fontId="7" fillId="0" borderId="5" xfId="0" applyFont="1" applyBorder="1"/>
    <xf numFmtId="0" fontId="7" fillId="0" borderId="10" xfId="0" applyFont="1" applyBorder="1" applyAlignment="1">
      <alignment horizontal="center"/>
    </xf>
    <xf numFmtId="59" fontId="3" fillId="0" borderId="13" xfId="0" applyNumberFormat="1" applyFont="1" applyFill="1" applyBorder="1" applyAlignment="1">
      <alignment vertical="center"/>
    </xf>
    <xf numFmtId="0" fontId="7" fillId="0" borderId="4" xfId="2" applyNumberFormat="1" applyFont="1" applyFill="1" applyBorder="1" applyAlignment="1">
      <alignment horizontal="left"/>
    </xf>
    <xf numFmtId="0" fontId="7" fillId="0" borderId="3" xfId="2" applyNumberFormat="1" applyFont="1" applyFill="1" applyBorder="1" applyAlignment="1">
      <alignment horizontal="left"/>
    </xf>
    <xf numFmtId="0" fontId="9" fillId="0" borderId="13" xfId="0" applyFont="1" applyBorder="1" applyAlignment="1"/>
    <xf numFmtId="0" fontId="3" fillId="0" borderId="0" xfId="0" applyFont="1" applyAlignment="1">
      <alignment horizontal="center"/>
    </xf>
  </cellXfs>
  <cellStyles count="14">
    <cellStyle name="เครื่องหมายจุลภาค 2" xfId="2"/>
    <cellStyle name="เครื่องหมายจุลภาค 3" xfId="12"/>
    <cellStyle name="เครื่องหมายจุลภาค 5" xfId="7"/>
    <cellStyle name="ปกติ" xfId="0" builtinId="0"/>
    <cellStyle name="ปกติ 2" xfId="1"/>
    <cellStyle name="ปกติ 2 2" xfId="3"/>
    <cellStyle name="ปกติ 2 3" xfId="13"/>
    <cellStyle name="ปกติ 3" xfId="4"/>
    <cellStyle name="ปกติ 4" xfId="5"/>
    <cellStyle name="ปกติ 5" xfId="6"/>
    <cellStyle name="ปกติ 6" xfId="8"/>
    <cellStyle name="ปกติ 7" xfId="9"/>
    <cellStyle name="ปกติ 8" xfId="10"/>
    <cellStyle name="ปกติ 9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view="pageBreakPreview" zoomScale="110" zoomScaleNormal="100" zoomScaleSheetLayoutView="110" workbookViewId="0">
      <selection activeCell="I51" sqref="I51"/>
    </sheetView>
  </sheetViews>
  <sheetFormatPr defaultRowHeight="21" x14ac:dyDescent="0.35"/>
  <cols>
    <col min="1" max="1" width="6" style="7" customWidth="1"/>
    <col min="2" max="2" width="28.625" style="7" customWidth="1"/>
    <col min="3" max="3" width="15.125" style="7" customWidth="1"/>
    <col min="4" max="4" width="14" style="7" customWidth="1"/>
    <col min="5" max="5" width="13.5" style="7" customWidth="1"/>
    <col min="6" max="6" width="11" style="7" customWidth="1"/>
    <col min="7" max="7" width="3.875" style="1" customWidth="1"/>
    <col min="8" max="16384" width="9" style="1"/>
  </cols>
  <sheetData>
    <row r="1" spans="1:6" x14ac:dyDescent="0.35">
      <c r="A1" s="75" t="s">
        <v>23</v>
      </c>
      <c r="B1" s="75"/>
      <c r="C1" s="75"/>
      <c r="D1" s="75"/>
      <c r="E1" s="75"/>
      <c r="F1" s="75"/>
    </row>
    <row r="2" spans="1:6" x14ac:dyDescent="0.35">
      <c r="A2" s="75" t="s">
        <v>11</v>
      </c>
      <c r="B2" s="75"/>
      <c r="C2" s="75"/>
      <c r="D2" s="75"/>
      <c r="E2" s="75"/>
      <c r="F2" s="75"/>
    </row>
    <row r="3" spans="1:6" x14ac:dyDescent="0.35">
      <c r="A3" s="75" t="s">
        <v>24</v>
      </c>
      <c r="B3" s="75"/>
      <c r="C3" s="75"/>
      <c r="D3" s="75"/>
      <c r="E3" s="75"/>
      <c r="F3" s="75"/>
    </row>
    <row r="4" spans="1:6" x14ac:dyDescent="0.35">
      <c r="A4" s="2" t="s">
        <v>0</v>
      </c>
      <c r="B4" s="2" t="s">
        <v>1</v>
      </c>
      <c r="C4" s="2" t="s">
        <v>2</v>
      </c>
      <c r="D4" s="2" t="s">
        <v>4</v>
      </c>
      <c r="E4" s="2" t="s">
        <v>5</v>
      </c>
      <c r="F4" s="2" t="s">
        <v>6</v>
      </c>
    </row>
    <row r="5" spans="1:6" x14ac:dyDescent="0.35">
      <c r="A5" s="3"/>
      <c r="B5" s="3"/>
      <c r="C5" s="3" t="s">
        <v>3</v>
      </c>
      <c r="D5" s="3" t="s">
        <v>3</v>
      </c>
      <c r="E5" s="3" t="s">
        <v>2</v>
      </c>
      <c r="F5" s="3" t="s">
        <v>7</v>
      </c>
    </row>
    <row r="6" spans="1:6" s="23" customFormat="1" x14ac:dyDescent="0.35">
      <c r="A6" s="21" t="s">
        <v>13</v>
      </c>
      <c r="B6" s="22"/>
      <c r="C6" s="22"/>
      <c r="D6" s="22"/>
      <c r="E6" s="22"/>
      <c r="F6" s="24"/>
    </row>
    <row r="7" spans="1:6" s="23" customFormat="1" x14ac:dyDescent="0.35">
      <c r="A7" s="36">
        <v>1</v>
      </c>
      <c r="B7" s="27" t="s">
        <v>25</v>
      </c>
      <c r="C7" s="9">
        <v>546000</v>
      </c>
      <c r="D7" s="11">
        <v>398000</v>
      </c>
      <c r="E7" s="12">
        <f>C7-D7</f>
        <v>148000</v>
      </c>
      <c r="F7" s="17" t="s">
        <v>12</v>
      </c>
    </row>
    <row r="8" spans="1:6" s="23" customFormat="1" x14ac:dyDescent="0.35">
      <c r="A8" s="39"/>
      <c r="B8" s="28" t="s">
        <v>26</v>
      </c>
      <c r="C8" s="13" t="s">
        <v>8</v>
      </c>
      <c r="D8" s="16"/>
      <c r="E8" s="15">
        <f>E7*100/C7</f>
        <v>27.106227106227106</v>
      </c>
      <c r="F8" s="26"/>
    </row>
    <row r="9" spans="1:6" ht="21" customHeight="1" x14ac:dyDescent="0.35">
      <c r="A9" s="47"/>
      <c r="B9" s="28" t="s">
        <v>20</v>
      </c>
      <c r="C9" s="48"/>
      <c r="D9" s="13"/>
      <c r="E9" s="15"/>
      <c r="F9" s="19"/>
    </row>
    <row r="10" spans="1:6" ht="21" customHeight="1" x14ac:dyDescent="0.35">
      <c r="A10" s="47"/>
      <c r="B10" s="5" t="s">
        <v>27</v>
      </c>
      <c r="C10" s="48"/>
      <c r="D10" s="13"/>
      <c r="E10" s="15"/>
      <c r="F10" s="19"/>
    </row>
    <row r="11" spans="1:6" ht="21" customHeight="1" x14ac:dyDescent="0.35">
      <c r="A11" s="47"/>
      <c r="B11" s="26" t="s">
        <v>28</v>
      </c>
      <c r="C11" s="48"/>
      <c r="D11" s="13"/>
      <c r="E11" s="15"/>
      <c r="F11" s="19"/>
    </row>
    <row r="12" spans="1:6" ht="21" customHeight="1" x14ac:dyDescent="0.35">
      <c r="A12" s="47"/>
      <c r="B12" s="26" t="s">
        <v>16</v>
      </c>
      <c r="C12" s="48"/>
      <c r="D12" s="13"/>
      <c r="E12" s="15"/>
      <c r="F12" s="19"/>
    </row>
    <row r="13" spans="1:6" ht="21" customHeight="1" x14ac:dyDescent="0.35">
      <c r="A13" s="47"/>
      <c r="B13" s="26" t="s">
        <v>29</v>
      </c>
      <c r="C13" s="48"/>
      <c r="D13" s="48"/>
      <c r="E13" s="61"/>
      <c r="F13" s="62"/>
    </row>
    <row r="14" spans="1:6" ht="21" customHeight="1" x14ac:dyDescent="0.35">
      <c r="A14" s="37"/>
      <c r="B14" s="34" t="s">
        <v>30</v>
      </c>
      <c r="C14" s="10"/>
      <c r="D14" s="10"/>
      <c r="E14" s="32"/>
      <c r="F14" s="33"/>
    </row>
    <row r="15" spans="1:6" s="23" customFormat="1" x14ac:dyDescent="0.35">
      <c r="A15" s="18">
        <v>2</v>
      </c>
      <c r="B15" s="27" t="s">
        <v>25</v>
      </c>
      <c r="C15" s="20">
        <v>38000</v>
      </c>
      <c r="D15" s="11">
        <v>38000</v>
      </c>
      <c r="E15" s="12">
        <f>C15-D15</f>
        <v>0</v>
      </c>
      <c r="F15" s="18" t="s">
        <v>12</v>
      </c>
    </row>
    <row r="16" spans="1:6" s="23" customFormat="1" x14ac:dyDescent="0.35">
      <c r="A16" s="25"/>
      <c r="B16" s="28" t="s">
        <v>31</v>
      </c>
      <c r="C16" s="49" t="s">
        <v>8</v>
      </c>
      <c r="D16" s="16"/>
      <c r="E16" s="15">
        <f>E15*100/C15</f>
        <v>0</v>
      </c>
      <c r="F16" s="26"/>
    </row>
    <row r="17" spans="1:6" ht="21" customHeight="1" x14ac:dyDescent="0.35">
      <c r="A17" s="25"/>
      <c r="B17" s="28" t="s">
        <v>21</v>
      </c>
      <c r="C17" s="49"/>
      <c r="D17" s="13"/>
      <c r="E17" s="15"/>
      <c r="F17" s="19"/>
    </row>
    <row r="18" spans="1:6" ht="21" customHeight="1" x14ac:dyDescent="0.35">
      <c r="A18" s="25"/>
      <c r="B18" s="5" t="s">
        <v>19</v>
      </c>
      <c r="C18" s="49"/>
      <c r="D18" s="13"/>
      <c r="E18" s="15"/>
      <c r="F18" s="19"/>
    </row>
    <row r="19" spans="1:6" ht="21" customHeight="1" x14ac:dyDescent="0.35">
      <c r="A19" s="25"/>
      <c r="B19" s="26" t="s">
        <v>32</v>
      </c>
      <c r="C19" s="49"/>
      <c r="D19" s="13"/>
      <c r="E19" s="15"/>
      <c r="F19" s="19"/>
    </row>
    <row r="20" spans="1:6" ht="21" customHeight="1" x14ac:dyDescent="0.35">
      <c r="A20" s="25"/>
      <c r="B20" s="26" t="s">
        <v>33</v>
      </c>
      <c r="C20" s="49"/>
      <c r="D20" s="13"/>
      <c r="E20" s="15"/>
      <c r="F20" s="19"/>
    </row>
    <row r="21" spans="1:6" ht="21" customHeight="1" x14ac:dyDescent="0.35">
      <c r="A21" s="30"/>
      <c r="B21" s="34" t="s">
        <v>34</v>
      </c>
      <c r="C21" s="66"/>
      <c r="D21" s="10"/>
      <c r="E21" s="32"/>
      <c r="F21" s="33"/>
    </row>
    <row r="22" spans="1:6" ht="21" customHeight="1" x14ac:dyDescent="0.35">
      <c r="A22" s="18">
        <v>3</v>
      </c>
      <c r="B22" s="65" t="s">
        <v>35</v>
      </c>
      <c r="C22" s="20">
        <v>300000</v>
      </c>
      <c r="D22" s="11">
        <v>299000</v>
      </c>
      <c r="E22" s="12">
        <f>C22-D22</f>
        <v>1000</v>
      </c>
      <c r="F22" s="18" t="s">
        <v>12</v>
      </c>
    </row>
    <row r="23" spans="1:6" ht="21" customHeight="1" x14ac:dyDescent="0.35">
      <c r="A23" s="25"/>
      <c r="B23" s="26" t="s">
        <v>36</v>
      </c>
      <c r="C23" s="49" t="s">
        <v>8</v>
      </c>
      <c r="D23" s="16"/>
      <c r="E23" s="15">
        <f>E22*100/C22</f>
        <v>0.33333333333333331</v>
      </c>
      <c r="F23" s="26"/>
    </row>
    <row r="24" spans="1:6" ht="21" customHeight="1" x14ac:dyDescent="0.35">
      <c r="A24" s="25"/>
      <c r="B24" s="67" t="s">
        <v>17</v>
      </c>
      <c r="C24" s="49"/>
      <c r="D24" s="13"/>
      <c r="E24" s="15"/>
      <c r="F24" s="19"/>
    </row>
    <row r="25" spans="1:6" ht="21" customHeight="1" x14ac:dyDescent="0.35">
      <c r="A25" s="25"/>
      <c r="B25" s="26" t="s">
        <v>37</v>
      </c>
      <c r="C25" s="49"/>
      <c r="D25" s="13"/>
      <c r="E25" s="15"/>
      <c r="F25" s="19"/>
    </row>
    <row r="26" spans="1:6" ht="21" customHeight="1" x14ac:dyDescent="0.35">
      <c r="A26" s="25"/>
      <c r="B26" s="26" t="s">
        <v>38</v>
      </c>
      <c r="C26" s="49"/>
      <c r="D26" s="13"/>
      <c r="E26" s="15"/>
      <c r="F26" s="19"/>
    </row>
    <row r="27" spans="1:6" ht="21" customHeight="1" x14ac:dyDescent="0.35">
      <c r="A27" s="30"/>
      <c r="B27" s="34" t="s">
        <v>39</v>
      </c>
      <c r="C27" s="66"/>
      <c r="D27" s="10"/>
      <c r="E27" s="32"/>
      <c r="F27" s="33"/>
    </row>
    <row r="28" spans="1:6" s="23" customFormat="1" x14ac:dyDescent="0.35">
      <c r="A28" s="18">
        <v>4</v>
      </c>
      <c r="B28" s="27" t="s">
        <v>40</v>
      </c>
      <c r="C28" s="51">
        <v>180000</v>
      </c>
      <c r="D28" s="11">
        <v>180000</v>
      </c>
      <c r="E28" s="12">
        <f>C28-D28</f>
        <v>0</v>
      </c>
      <c r="F28" s="18" t="s">
        <v>12</v>
      </c>
    </row>
    <row r="29" spans="1:6" s="23" customFormat="1" x14ac:dyDescent="0.35">
      <c r="A29" s="25"/>
      <c r="B29" s="27" t="s">
        <v>41</v>
      </c>
      <c r="C29" s="49" t="s">
        <v>8</v>
      </c>
      <c r="D29" s="16"/>
      <c r="E29" s="15">
        <f>E28*100/C28</f>
        <v>0</v>
      </c>
      <c r="F29" s="26"/>
    </row>
    <row r="30" spans="1:6" s="23" customFormat="1" x14ac:dyDescent="0.35">
      <c r="A30" s="25"/>
      <c r="B30" s="28" t="s">
        <v>42</v>
      </c>
      <c r="C30" s="49"/>
      <c r="D30" s="16"/>
      <c r="E30" s="15"/>
      <c r="F30" s="26"/>
    </row>
    <row r="31" spans="1:6" s="23" customFormat="1" x14ac:dyDescent="0.35">
      <c r="A31" s="25"/>
      <c r="B31" s="27" t="s">
        <v>43</v>
      </c>
      <c r="C31" s="49"/>
      <c r="D31" s="16"/>
      <c r="E31" s="15"/>
      <c r="F31" s="26"/>
    </row>
    <row r="32" spans="1:6" s="23" customFormat="1" x14ac:dyDescent="0.35">
      <c r="A32" s="25"/>
      <c r="B32" s="27" t="s">
        <v>44</v>
      </c>
      <c r="C32" s="49"/>
      <c r="D32" s="16"/>
      <c r="E32" s="15"/>
      <c r="F32" s="26"/>
    </row>
    <row r="33" spans="1:6" ht="21" customHeight="1" x14ac:dyDescent="0.35">
      <c r="A33" s="25"/>
      <c r="B33" s="28" t="s">
        <v>45</v>
      </c>
      <c r="C33" s="52"/>
      <c r="D33" s="13"/>
      <c r="E33" s="15"/>
      <c r="F33" s="19"/>
    </row>
    <row r="34" spans="1:6" ht="21" customHeight="1" x14ac:dyDescent="0.35">
      <c r="A34" s="30"/>
      <c r="B34" s="34"/>
      <c r="C34" s="10"/>
      <c r="D34" s="10"/>
      <c r="E34" s="32"/>
      <c r="F34" s="33"/>
    </row>
    <row r="35" spans="1:6" s="23" customFormat="1" x14ac:dyDescent="0.35">
      <c r="A35" s="18">
        <v>5</v>
      </c>
      <c r="B35" s="27" t="s">
        <v>46</v>
      </c>
      <c r="C35" s="20">
        <v>78000</v>
      </c>
      <c r="D35" s="11">
        <v>78000</v>
      </c>
      <c r="E35" s="12">
        <f>C35-D35</f>
        <v>0</v>
      </c>
      <c r="F35" s="18" t="s">
        <v>12</v>
      </c>
    </row>
    <row r="36" spans="1:6" ht="21" customHeight="1" x14ac:dyDescent="0.35">
      <c r="A36" s="25"/>
      <c r="B36" s="27" t="s">
        <v>47</v>
      </c>
      <c r="C36" s="49" t="s">
        <v>8</v>
      </c>
      <c r="D36" s="16"/>
      <c r="E36" s="15">
        <f>E35*100/C35</f>
        <v>0</v>
      </c>
      <c r="F36" s="26"/>
    </row>
    <row r="37" spans="1:6" ht="21" customHeight="1" x14ac:dyDescent="0.35">
      <c r="A37" s="25"/>
      <c r="B37" s="68" t="s">
        <v>20</v>
      </c>
      <c r="C37" s="49"/>
      <c r="D37" s="16"/>
      <c r="E37" s="15"/>
      <c r="F37" s="26"/>
    </row>
    <row r="38" spans="1:6" ht="21" customHeight="1" x14ac:dyDescent="0.35">
      <c r="A38" s="25"/>
      <c r="B38" s="27" t="s">
        <v>22</v>
      </c>
      <c r="C38" s="49"/>
      <c r="D38" s="16"/>
      <c r="E38" s="15"/>
      <c r="F38" s="26"/>
    </row>
    <row r="39" spans="1:6" ht="21" customHeight="1" x14ac:dyDescent="0.35">
      <c r="A39" s="25"/>
      <c r="B39" s="28" t="s">
        <v>48</v>
      </c>
      <c r="C39" s="53"/>
      <c r="D39" s="13"/>
      <c r="E39" s="15"/>
      <c r="F39" s="19"/>
    </row>
    <row r="40" spans="1:6" ht="21" customHeight="1" x14ac:dyDescent="0.35">
      <c r="A40" s="25"/>
      <c r="B40" s="28" t="s">
        <v>18</v>
      </c>
      <c r="C40" s="53"/>
      <c r="D40" s="13"/>
      <c r="E40" s="15"/>
      <c r="F40" s="19"/>
    </row>
    <row r="41" spans="1:6" ht="21" customHeight="1" x14ac:dyDescent="0.35">
      <c r="A41" s="30"/>
      <c r="B41" s="29" t="s">
        <v>49</v>
      </c>
      <c r="C41" s="54"/>
      <c r="D41" s="10"/>
      <c r="E41" s="32"/>
      <c r="F41" s="33"/>
    </row>
    <row r="42" spans="1:6" s="23" customFormat="1" x14ac:dyDescent="0.35">
      <c r="A42" s="18">
        <v>6</v>
      </c>
      <c r="B42" s="27" t="s">
        <v>50</v>
      </c>
      <c r="C42" s="20">
        <v>1600000</v>
      </c>
      <c r="D42" s="11">
        <v>1459000</v>
      </c>
      <c r="E42" s="12">
        <f>C42-D42</f>
        <v>141000</v>
      </c>
      <c r="F42" s="18" t="s">
        <v>12</v>
      </c>
    </row>
    <row r="43" spans="1:6" ht="21" customHeight="1" x14ac:dyDescent="0.35">
      <c r="A43" s="25"/>
      <c r="B43" s="28" t="s">
        <v>51</v>
      </c>
      <c r="C43" s="49" t="s">
        <v>8</v>
      </c>
      <c r="D43" s="16"/>
      <c r="E43" s="15">
        <f>E42*100/C42</f>
        <v>8.8125</v>
      </c>
      <c r="F43" s="26"/>
    </row>
    <row r="44" spans="1:6" ht="21" customHeight="1" x14ac:dyDescent="0.35">
      <c r="A44" s="25"/>
      <c r="B44" s="31" t="s">
        <v>17</v>
      </c>
      <c r="C44" s="49"/>
      <c r="D44" s="16"/>
      <c r="E44" s="15"/>
      <c r="F44" s="26"/>
    </row>
    <row r="45" spans="1:6" ht="21" customHeight="1" x14ac:dyDescent="0.35">
      <c r="A45" s="25"/>
      <c r="B45" s="28" t="s">
        <v>52</v>
      </c>
      <c r="C45" s="49"/>
      <c r="D45" s="16"/>
      <c r="E45" s="15"/>
      <c r="F45" s="26"/>
    </row>
    <row r="46" spans="1:6" ht="21" customHeight="1" x14ac:dyDescent="0.35">
      <c r="A46" s="25"/>
      <c r="B46" s="28" t="s">
        <v>53</v>
      </c>
      <c r="C46" s="53"/>
      <c r="D46" s="13"/>
      <c r="E46" s="15"/>
      <c r="F46" s="19"/>
    </row>
    <row r="47" spans="1:6" x14ac:dyDescent="0.35">
      <c r="A47" s="45"/>
      <c r="B47" s="46" t="s">
        <v>9</v>
      </c>
      <c r="C47" s="40">
        <f>C7+C15+C22+C28+C35+C42</f>
        <v>2742000</v>
      </c>
      <c r="D47" s="40">
        <f t="shared" ref="D47:E47" si="0">D7+D15+D22+D28+D35+D42</f>
        <v>2452000</v>
      </c>
      <c r="E47" s="40">
        <f t="shared" si="0"/>
        <v>290000</v>
      </c>
      <c r="F47" s="41"/>
    </row>
    <row r="48" spans="1:6" ht="21.75" thickBot="1" x14ac:dyDescent="0.4">
      <c r="A48" s="42"/>
      <c r="B48" s="42"/>
      <c r="C48" s="43"/>
      <c r="D48" s="43"/>
      <c r="E48" s="43">
        <f>E47*100/C47</f>
        <v>10.576221735959153</v>
      </c>
      <c r="F48" s="44"/>
    </row>
    <row r="49" spans="1:6" ht="21.75" thickTop="1" x14ac:dyDescent="0.35">
      <c r="A49" s="63"/>
      <c r="B49" s="64" t="s">
        <v>10</v>
      </c>
      <c r="C49" s="55">
        <f>C47</f>
        <v>2742000</v>
      </c>
      <c r="D49" s="55">
        <f t="shared" ref="D49:E49" si="1">D47</f>
        <v>2452000</v>
      </c>
      <c r="E49" s="55">
        <f t="shared" si="1"/>
        <v>290000</v>
      </c>
      <c r="F49" s="56"/>
    </row>
    <row r="50" spans="1:6" ht="21.75" thickBot="1" x14ac:dyDescent="0.4">
      <c r="A50" s="57"/>
      <c r="B50" s="58"/>
      <c r="C50" s="58"/>
      <c r="D50" s="58"/>
      <c r="E50" s="59">
        <f>E49*100/C49</f>
        <v>10.576221735959153</v>
      </c>
      <c r="F50" s="58"/>
    </row>
    <row r="51" spans="1:6" ht="21.75" thickTop="1" x14ac:dyDescent="0.35">
      <c r="A51" s="8"/>
    </row>
    <row r="52" spans="1:6" x14ac:dyDescent="0.35">
      <c r="A52" s="8"/>
    </row>
    <row r="53" spans="1:6" x14ac:dyDescent="0.35">
      <c r="A53" s="8"/>
    </row>
    <row r="54" spans="1:6" x14ac:dyDescent="0.35">
      <c r="A54" s="8"/>
    </row>
    <row r="55" spans="1:6" x14ac:dyDescent="0.35">
      <c r="A55" s="8"/>
    </row>
    <row r="56" spans="1:6" x14ac:dyDescent="0.35">
      <c r="A56" s="8"/>
    </row>
    <row r="57" spans="1:6" x14ac:dyDescent="0.35">
      <c r="A57" s="8"/>
    </row>
    <row r="58" spans="1:6" x14ac:dyDescent="0.35">
      <c r="A58" s="8"/>
    </row>
    <row r="59" spans="1:6" x14ac:dyDescent="0.35">
      <c r="A59" s="8"/>
    </row>
    <row r="60" spans="1:6" x14ac:dyDescent="0.35">
      <c r="A60" s="8"/>
    </row>
    <row r="61" spans="1:6" x14ac:dyDescent="0.35">
      <c r="A61" s="8"/>
    </row>
    <row r="62" spans="1:6" x14ac:dyDescent="0.35">
      <c r="A62" s="8"/>
    </row>
    <row r="63" spans="1:6" x14ac:dyDescent="0.35">
      <c r="A63" s="8"/>
    </row>
    <row r="64" spans="1:6" x14ac:dyDescent="0.35">
      <c r="A64" s="8"/>
    </row>
  </sheetData>
  <mergeCells count="3">
    <mergeCell ref="A1:F1"/>
    <mergeCell ref="A2:F2"/>
    <mergeCell ref="A3:F3"/>
  </mergeCells>
  <pageMargins left="0.70866141732283472" right="0.11811023622047245" top="0.74803149606299213" bottom="0.74803149606299213" header="0.31496062992125984" footer="0.31496062992125984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"/>
  <sheetViews>
    <sheetView view="pageBreakPreview" zoomScale="110" zoomScaleNormal="100" zoomScaleSheetLayoutView="110" workbookViewId="0">
      <selection activeCell="F54" sqref="F54"/>
    </sheetView>
  </sheetViews>
  <sheetFormatPr defaultRowHeight="21" x14ac:dyDescent="0.35"/>
  <cols>
    <col min="1" max="1" width="6" style="7" customWidth="1"/>
    <col min="2" max="2" width="28.625" style="7" customWidth="1"/>
    <col min="3" max="3" width="15.125" style="7" customWidth="1"/>
    <col min="4" max="4" width="14" style="7" customWidth="1"/>
    <col min="5" max="5" width="13.5" style="7" customWidth="1"/>
    <col min="6" max="6" width="11" style="7" customWidth="1"/>
    <col min="7" max="7" width="3.875" style="1" customWidth="1"/>
    <col min="8" max="16384" width="9" style="1"/>
  </cols>
  <sheetData>
    <row r="1" spans="1:6" x14ac:dyDescent="0.35">
      <c r="A1" s="75" t="s">
        <v>54</v>
      </c>
      <c r="B1" s="75"/>
      <c r="C1" s="75"/>
      <c r="D1" s="75"/>
      <c r="E1" s="75"/>
      <c r="F1" s="75"/>
    </row>
    <row r="2" spans="1:6" x14ac:dyDescent="0.35">
      <c r="A2" s="75" t="s">
        <v>11</v>
      </c>
      <c r="B2" s="75"/>
      <c r="C2" s="75"/>
      <c r="D2" s="75"/>
      <c r="E2" s="75"/>
      <c r="F2" s="75"/>
    </row>
    <row r="3" spans="1:6" x14ac:dyDescent="0.35">
      <c r="A3" s="75" t="s">
        <v>24</v>
      </c>
      <c r="B3" s="75"/>
      <c r="C3" s="75"/>
      <c r="D3" s="75"/>
      <c r="E3" s="75"/>
      <c r="F3" s="75"/>
    </row>
    <row r="4" spans="1:6" x14ac:dyDescent="0.35">
      <c r="A4" s="2" t="s">
        <v>0</v>
      </c>
      <c r="B4" s="2" t="s">
        <v>1</v>
      </c>
      <c r="C4" s="2" t="s">
        <v>2</v>
      </c>
      <c r="D4" s="2" t="s">
        <v>4</v>
      </c>
      <c r="E4" s="2" t="s">
        <v>5</v>
      </c>
      <c r="F4" s="2" t="s">
        <v>6</v>
      </c>
    </row>
    <row r="5" spans="1:6" x14ac:dyDescent="0.35">
      <c r="A5" s="3"/>
      <c r="B5" s="3"/>
      <c r="C5" s="3" t="s">
        <v>3</v>
      </c>
      <c r="D5" s="3" t="s">
        <v>3</v>
      </c>
      <c r="E5" s="3" t="s">
        <v>2</v>
      </c>
      <c r="F5" s="3" t="s">
        <v>7</v>
      </c>
    </row>
    <row r="6" spans="1:6" s="23" customFormat="1" x14ac:dyDescent="0.35">
      <c r="A6" s="21" t="s">
        <v>13</v>
      </c>
      <c r="B6" s="22"/>
      <c r="C6" s="22"/>
      <c r="D6" s="22"/>
      <c r="E6" s="22"/>
      <c r="F6" s="24"/>
    </row>
    <row r="7" spans="1:6" s="23" customFormat="1" x14ac:dyDescent="0.35">
      <c r="A7" s="36">
        <v>1</v>
      </c>
      <c r="B7" s="6" t="s">
        <v>14</v>
      </c>
      <c r="C7" s="9">
        <v>178000</v>
      </c>
      <c r="D7" s="11">
        <v>147000</v>
      </c>
      <c r="E7" s="12">
        <f>C7-D7</f>
        <v>31000</v>
      </c>
      <c r="F7" s="17" t="s">
        <v>12</v>
      </c>
    </row>
    <row r="8" spans="1:6" s="23" customFormat="1" x14ac:dyDescent="0.35">
      <c r="A8" s="39"/>
      <c r="B8" s="5" t="s">
        <v>55</v>
      </c>
      <c r="C8" s="13" t="s">
        <v>8</v>
      </c>
      <c r="D8" s="16"/>
      <c r="E8" s="15">
        <f>E7*100/C7</f>
        <v>17.415730337078653</v>
      </c>
      <c r="F8" s="26"/>
    </row>
    <row r="9" spans="1:6" ht="21" customHeight="1" x14ac:dyDescent="0.35">
      <c r="A9" s="47"/>
      <c r="B9" s="5" t="s">
        <v>56</v>
      </c>
      <c r="C9" s="48"/>
      <c r="D9" s="13"/>
      <c r="E9" s="15"/>
      <c r="F9" s="19"/>
    </row>
    <row r="10" spans="1:6" ht="21" customHeight="1" x14ac:dyDescent="0.35">
      <c r="A10" s="47"/>
      <c r="B10" s="35" t="s">
        <v>19</v>
      </c>
      <c r="C10" s="48"/>
      <c r="D10" s="13"/>
      <c r="E10" s="15"/>
      <c r="F10" s="19"/>
    </row>
    <row r="11" spans="1:6" ht="21" customHeight="1" x14ac:dyDescent="0.35">
      <c r="A11" s="47"/>
      <c r="B11" s="5" t="s">
        <v>57</v>
      </c>
      <c r="C11" s="48"/>
      <c r="D11" s="13"/>
      <c r="E11" s="15"/>
      <c r="F11" s="19"/>
    </row>
    <row r="12" spans="1:6" ht="21" customHeight="1" x14ac:dyDescent="0.35">
      <c r="A12" s="47"/>
      <c r="B12" s="26" t="s">
        <v>33</v>
      </c>
      <c r="C12" s="48"/>
      <c r="D12" s="13"/>
      <c r="E12" s="15"/>
      <c r="F12" s="19"/>
    </row>
    <row r="13" spans="1:6" ht="21" customHeight="1" x14ac:dyDescent="0.35">
      <c r="A13" s="37"/>
      <c r="B13" s="34" t="s">
        <v>58</v>
      </c>
      <c r="C13" s="10"/>
      <c r="D13" s="10"/>
      <c r="E13" s="32"/>
      <c r="F13" s="33"/>
    </row>
    <row r="14" spans="1:6" s="23" customFormat="1" x14ac:dyDescent="0.35">
      <c r="A14" s="18">
        <v>2</v>
      </c>
      <c r="B14" s="6" t="s">
        <v>14</v>
      </c>
      <c r="C14" s="20">
        <v>462000</v>
      </c>
      <c r="D14" s="11">
        <v>460000</v>
      </c>
      <c r="E14" s="12">
        <f>C14-D14</f>
        <v>2000</v>
      </c>
      <c r="F14" s="18" t="s">
        <v>12</v>
      </c>
    </row>
    <row r="15" spans="1:6" s="23" customFormat="1" x14ac:dyDescent="0.35">
      <c r="A15" s="25"/>
      <c r="B15" s="5" t="s">
        <v>59</v>
      </c>
      <c r="C15" s="49" t="s">
        <v>8</v>
      </c>
      <c r="D15" s="16"/>
      <c r="E15" s="15">
        <f>E14*100/C14</f>
        <v>0.4329004329004329</v>
      </c>
      <c r="F15" s="26"/>
    </row>
    <row r="16" spans="1:6" ht="21" customHeight="1" x14ac:dyDescent="0.35">
      <c r="A16" s="25"/>
      <c r="B16" s="5" t="s">
        <v>60</v>
      </c>
      <c r="C16" s="49"/>
      <c r="D16" s="13"/>
      <c r="E16" s="15"/>
      <c r="F16" s="19"/>
    </row>
    <row r="17" spans="1:6" ht="21" customHeight="1" x14ac:dyDescent="0.35">
      <c r="A17" s="25"/>
      <c r="B17" s="35" t="s">
        <v>27</v>
      </c>
      <c r="C17" s="49"/>
      <c r="D17" s="13"/>
      <c r="E17" s="15"/>
      <c r="F17" s="19"/>
    </row>
    <row r="18" spans="1:6" ht="21" customHeight="1" x14ac:dyDescent="0.35">
      <c r="A18" s="25"/>
      <c r="B18" s="5" t="s">
        <v>61</v>
      </c>
      <c r="C18" s="49"/>
      <c r="D18" s="13"/>
      <c r="E18" s="15"/>
      <c r="F18" s="19"/>
    </row>
    <row r="19" spans="1:6" ht="21" customHeight="1" x14ac:dyDescent="0.35">
      <c r="A19" s="25"/>
      <c r="B19" s="26" t="s">
        <v>33</v>
      </c>
      <c r="C19" s="49"/>
      <c r="D19" s="13"/>
      <c r="E19" s="15"/>
      <c r="F19" s="19"/>
    </row>
    <row r="20" spans="1:6" ht="21" customHeight="1" x14ac:dyDescent="0.35">
      <c r="A20" s="30"/>
      <c r="B20" s="34" t="s">
        <v>62</v>
      </c>
      <c r="C20" s="10"/>
      <c r="D20" s="10"/>
      <c r="E20" s="32"/>
      <c r="F20" s="33"/>
    </row>
    <row r="21" spans="1:6" ht="21" customHeight="1" x14ac:dyDescent="0.35">
      <c r="A21" s="18">
        <v>3</v>
      </c>
      <c r="B21" s="6" t="s">
        <v>14</v>
      </c>
      <c r="C21" s="20">
        <v>270000</v>
      </c>
      <c r="D21" s="11">
        <v>230000</v>
      </c>
      <c r="E21" s="12">
        <f>C21-D21</f>
        <v>40000</v>
      </c>
      <c r="F21" s="18" t="s">
        <v>12</v>
      </c>
    </row>
    <row r="22" spans="1:6" ht="21" customHeight="1" x14ac:dyDescent="0.35">
      <c r="A22" s="25"/>
      <c r="B22" s="5" t="s">
        <v>63</v>
      </c>
      <c r="C22" s="49" t="s">
        <v>8</v>
      </c>
      <c r="D22" s="16"/>
      <c r="E22" s="15">
        <f>E21*100/C21</f>
        <v>14.814814814814815</v>
      </c>
      <c r="F22" s="26"/>
    </row>
    <row r="23" spans="1:6" ht="21" customHeight="1" x14ac:dyDescent="0.35">
      <c r="A23" s="25"/>
      <c r="B23" s="5" t="s">
        <v>64</v>
      </c>
      <c r="C23" s="49"/>
      <c r="D23" s="13"/>
      <c r="E23" s="15"/>
      <c r="F23" s="19"/>
    </row>
    <row r="24" spans="1:6" ht="21" customHeight="1" x14ac:dyDescent="0.35">
      <c r="A24" s="25"/>
      <c r="B24" s="26" t="s">
        <v>19</v>
      </c>
      <c r="C24" s="49"/>
      <c r="D24" s="13"/>
      <c r="E24" s="15"/>
      <c r="F24" s="19"/>
    </row>
    <row r="25" spans="1:6" ht="21" customHeight="1" x14ac:dyDescent="0.35">
      <c r="A25" s="25"/>
      <c r="B25" s="60" t="s">
        <v>65</v>
      </c>
      <c r="C25" s="49"/>
      <c r="D25" s="13"/>
      <c r="E25" s="15"/>
      <c r="F25" s="19"/>
    </row>
    <row r="26" spans="1:6" ht="21" customHeight="1" x14ac:dyDescent="0.35">
      <c r="A26" s="25"/>
      <c r="B26" s="26" t="s">
        <v>16</v>
      </c>
      <c r="C26" s="49"/>
      <c r="D26" s="13"/>
      <c r="E26" s="15"/>
      <c r="F26" s="19"/>
    </row>
    <row r="27" spans="1:6" ht="21" customHeight="1" x14ac:dyDescent="0.35">
      <c r="A27" s="25"/>
      <c r="B27" s="26" t="s">
        <v>66</v>
      </c>
      <c r="C27" s="49"/>
      <c r="D27" s="13"/>
      <c r="E27" s="15"/>
      <c r="F27" s="19"/>
    </row>
    <row r="28" spans="1:6" ht="21" customHeight="1" x14ac:dyDescent="0.35">
      <c r="A28" s="30"/>
      <c r="B28" s="34" t="s">
        <v>67</v>
      </c>
      <c r="C28" s="66"/>
      <c r="D28" s="10"/>
      <c r="E28" s="32"/>
      <c r="F28" s="33"/>
    </row>
    <row r="29" spans="1:6" s="23" customFormat="1" x14ac:dyDescent="0.35">
      <c r="A29" s="18">
        <v>4</v>
      </c>
      <c r="B29" s="69" t="s">
        <v>68</v>
      </c>
      <c r="C29" s="51">
        <v>936000</v>
      </c>
      <c r="D29" s="11">
        <v>899000</v>
      </c>
      <c r="E29" s="12">
        <f>C29-D29</f>
        <v>37000</v>
      </c>
      <c r="F29" s="18" t="s">
        <v>12</v>
      </c>
    </row>
    <row r="30" spans="1:6" s="23" customFormat="1" x14ac:dyDescent="0.35">
      <c r="A30" s="25"/>
      <c r="B30" s="26" t="s">
        <v>69</v>
      </c>
      <c r="C30" s="49" t="s">
        <v>8</v>
      </c>
      <c r="D30" s="16"/>
      <c r="E30" s="15">
        <f>E29*100/C29</f>
        <v>3.9529914529914532</v>
      </c>
      <c r="F30" s="26"/>
    </row>
    <row r="31" spans="1:6" ht="21" customHeight="1" x14ac:dyDescent="0.35">
      <c r="A31" s="25"/>
      <c r="B31" s="26" t="s">
        <v>70</v>
      </c>
      <c r="C31" s="52"/>
      <c r="D31" s="13"/>
      <c r="E31" s="15"/>
      <c r="F31" s="19"/>
    </row>
    <row r="32" spans="1:6" ht="21" customHeight="1" x14ac:dyDescent="0.35">
      <c r="A32" s="25"/>
      <c r="B32" s="26" t="s">
        <v>71</v>
      </c>
      <c r="C32" s="13"/>
      <c r="D32" s="13"/>
      <c r="E32" s="15"/>
      <c r="F32" s="19"/>
    </row>
    <row r="33" spans="1:6" ht="21" customHeight="1" x14ac:dyDescent="0.35">
      <c r="A33" s="70"/>
      <c r="B33" s="26" t="s">
        <v>15</v>
      </c>
      <c r="C33" s="48"/>
      <c r="D33" s="48"/>
      <c r="E33" s="61"/>
      <c r="F33" s="62"/>
    </row>
    <row r="34" spans="1:6" ht="21" customHeight="1" x14ac:dyDescent="0.35">
      <c r="A34" s="30"/>
      <c r="B34" s="34" t="s">
        <v>72</v>
      </c>
      <c r="C34" s="10"/>
      <c r="D34" s="10"/>
      <c r="E34" s="32"/>
      <c r="F34" s="33"/>
    </row>
    <row r="35" spans="1:6" s="23" customFormat="1" x14ac:dyDescent="0.35">
      <c r="A35" s="18">
        <v>5</v>
      </c>
      <c r="B35" s="6" t="s">
        <v>73</v>
      </c>
      <c r="C35" s="20">
        <v>64000</v>
      </c>
      <c r="D35" s="11">
        <v>63000</v>
      </c>
      <c r="E35" s="12">
        <f>C35-D35</f>
        <v>1000</v>
      </c>
      <c r="F35" s="18" t="s">
        <v>12</v>
      </c>
    </row>
    <row r="36" spans="1:6" ht="21" customHeight="1" x14ac:dyDescent="0.35">
      <c r="A36" s="25"/>
      <c r="B36" s="5" t="s">
        <v>74</v>
      </c>
      <c r="C36" s="49" t="s">
        <v>8</v>
      </c>
      <c r="D36" s="16"/>
      <c r="E36" s="15">
        <f>E35*100/C35</f>
        <v>1.5625</v>
      </c>
      <c r="F36" s="26"/>
    </row>
    <row r="37" spans="1:6" ht="21" customHeight="1" x14ac:dyDescent="0.35">
      <c r="A37" s="25"/>
      <c r="B37" s="5" t="s">
        <v>75</v>
      </c>
      <c r="C37" s="53"/>
      <c r="D37" s="13"/>
      <c r="E37" s="15"/>
      <c r="F37" s="19"/>
    </row>
    <row r="38" spans="1:6" ht="21" customHeight="1" x14ac:dyDescent="0.35">
      <c r="A38" s="30"/>
      <c r="B38" s="4" t="s">
        <v>76</v>
      </c>
      <c r="C38" s="54"/>
      <c r="D38" s="10"/>
      <c r="E38" s="32"/>
      <c r="F38" s="33"/>
    </row>
    <row r="39" spans="1:6" s="23" customFormat="1" x14ac:dyDescent="0.35">
      <c r="A39" s="38">
        <v>6</v>
      </c>
      <c r="B39" s="27" t="s">
        <v>77</v>
      </c>
      <c r="C39" s="11">
        <v>107000</v>
      </c>
      <c r="D39" s="11">
        <v>103000</v>
      </c>
      <c r="E39" s="12">
        <f>C39-D39</f>
        <v>4000</v>
      </c>
      <c r="F39" s="18" t="s">
        <v>12</v>
      </c>
    </row>
    <row r="40" spans="1:6" s="23" customFormat="1" x14ac:dyDescent="0.35">
      <c r="A40" s="39"/>
      <c r="B40" s="28" t="s">
        <v>78</v>
      </c>
      <c r="C40" s="13" t="s">
        <v>8</v>
      </c>
      <c r="D40" s="16"/>
      <c r="E40" s="15">
        <f>E39*100/C39</f>
        <v>3.7383177570093458</v>
      </c>
      <c r="F40" s="26"/>
    </row>
    <row r="41" spans="1:6" ht="21" customHeight="1" x14ac:dyDescent="0.35">
      <c r="A41" s="39"/>
      <c r="B41" s="28" t="s">
        <v>79</v>
      </c>
      <c r="C41" s="13"/>
      <c r="D41" s="13"/>
      <c r="E41" s="15"/>
      <c r="F41" s="19"/>
    </row>
    <row r="42" spans="1:6" ht="21" customHeight="1" x14ac:dyDescent="0.35">
      <c r="A42" s="39"/>
      <c r="B42" s="5" t="s">
        <v>80</v>
      </c>
      <c r="C42" s="13"/>
      <c r="D42" s="13"/>
      <c r="E42" s="15"/>
      <c r="F42" s="19"/>
    </row>
    <row r="43" spans="1:6" ht="21" customHeight="1" x14ac:dyDescent="0.35">
      <c r="A43" s="47"/>
      <c r="B43" s="26" t="s">
        <v>81</v>
      </c>
      <c r="C43" s="48"/>
      <c r="D43" s="13"/>
      <c r="E43" s="15"/>
      <c r="F43" s="19"/>
    </row>
    <row r="44" spans="1:6" ht="21" customHeight="1" x14ac:dyDescent="0.35">
      <c r="A44" s="37"/>
      <c r="B44" s="34" t="s">
        <v>82</v>
      </c>
      <c r="C44" s="10"/>
      <c r="D44" s="10"/>
      <c r="E44" s="32"/>
      <c r="F44" s="33"/>
    </row>
    <row r="45" spans="1:6" s="23" customFormat="1" x14ac:dyDescent="0.35">
      <c r="A45" s="18">
        <v>7</v>
      </c>
      <c r="B45" s="27" t="s">
        <v>83</v>
      </c>
      <c r="C45" s="20">
        <v>498000</v>
      </c>
      <c r="D45" s="11">
        <v>478000</v>
      </c>
      <c r="E45" s="12">
        <f>C45-D45</f>
        <v>20000</v>
      </c>
      <c r="F45" s="18" t="s">
        <v>12</v>
      </c>
    </row>
    <row r="46" spans="1:6" s="23" customFormat="1" x14ac:dyDescent="0.35">
      <c r="A46" s="25"/>
      <c r="B46" s="28" t="s">
        <v>84</v>
      </c>
      <c r="C46" s="49" t="s">
        <v>8</v>
      </c>
      <c r="D46" s="16"/>
      <c r="E46" s="15">
        <f>E45*100/C45</f>
        <v>4.0160642570281126</v>
      </c>
      <c r="F46" s="26"/>
    </row>
    <row r="47" spans="1:6" ht="21" customHeight="1" x14ac:dyDescent="0.35">
      <c r="A47" s="25"/>
      <c r="B47" s="28" t="s">
        <v>20</v>
      </c>
      <c r="C47" s="49"/>
      <c r="D47" s="13"/>
      <c r="E47" s="15"/>
      <c r="F47" s="19"/>
    </row>
    <row r="48" spans="1:6" ht="21" customHeight="1" x14ac:dyDescent="0.35">
      <c r="A48" s="25"/>
      <c r="B48" s="5" t="s">
        <v>22</v>
      </c>
      <c r="C48" s="49"/>
      <c r="D48" s="13"/>
      <c r="E48" s="15"/>
      <c r="F48" s="19"/>
    </row>
    <row r="49" spans="1:6" ht="21" customHeight="1" x14ac:dyDescent="0.35">
      <c r="A49" s="25"/>
      <c r="B49" s="26" t="s">
        <v>85</v>
      </c>
      <c r="C49" s="49"/>
      <c r="D49" s="13"/>
      <c r="E49" s="15"/>
      <c r="F49" s="19"/>
    </row>
    <row r="50" spans="1:6" ht="21" customHeight="1" x14ac:dyDescent="0.35">
      <c r="A50" s="25"/>
      <c r="B50" s="26" t="s">
        <v>15</v>
      </c>
      <c r="C50" s="49"/>
      <c r="D50" s="13"/>
      <c r="E50" s="15"/>
      <c r="F50" s="19"/>
    </row>
    <row r="51" spans="1:6" ht="21" customHeight="1" x14ac:dyDescent="0.35">
      <c r="A51" s="30"/>
      <c r="B51" s="34" t="s">
        <v>86</v>
      </c>
      <c r="C51" s="66"/>
      <c r="D51" s="10"/>
      <c r="E51" s="32"/>
      <c r="F51" s="33"/>
    </row>
    <row r="52" spans="1:6" x14ac:dyDescent="0.35">
      <c r="A52" s="45"/>
      <c r="B52" s="46" t="s">
        <v>9</v>
      </c>
      <c r="C52" s="40">
        <f>C7+C14+C21+C29+C35+C39+C45</f>
        <v>2515000</v>
      </c>
      <c r="D52" s="40">
        <f t="shared" ref="D52:E52" si="0">D7+D14+D21+D29+D35+D39+D45</f>
        <v>2380000</v>
      </c>
      <c r="E52" s="40">
        <f t="shared" si="0"/>
        <v>135000</v>
      </c>
      <c r="F52" s="41"/>
    </row>
    <row r="53" spans="1:6" ht="21.75" thickBot="1" x14ac:dyDescent="0.4">
      <c r="A53" s="42"/>
      <c r="B53" s="42"/>
      <c r="C53" s="43"/>
      <c r="D53" s="43"/>
      <c r="E53" s="43">
        <f>E52*100/C52</f>
        <v>5.3677932405566597</v>
      </c>
      <c r="F53" s="44"/>
    </row>
    <row r="54" spans="1:6" ht="21.75" thickTop="1" x14ac:dyDescent="0.35">
      <c r="A54" s="63"/>
      <c r="B54" s="64" t="s">
        <v>10</v>
      </c>
      <c r="C54" s="55">
        <f>C52</f>
        <v>2515000</v>
      </c>
      <c r="D54" s="55">
        <f t="shared" ref="D54:E54" si="1">D52</f>
        <v>2380000</v>
      </c>
      <c r="E54" s="55">
        <f t="shared" si="1"/>
        <v>135000</v>
      </c>
      <c r="F54" s="56"/>
    </row>
    <row r="55" spans="1:6" ht="21.75" thickBot="1" x14ac:dyDescent="0.4">
      <c r="A55" s="57"/>
      <c r="B55" s="58"/>
      <c r="C55" s="58"/>
      <c r="D55" s="58"/>
      <c r="E55" s="59">
        <f>E54*100/C54</f>
        <v>5.3677932405566597</v>
      </c>
      <c r="F55" s="58"/>
    </row>
    <row r="56" spans="1:6" ht="21.75" thickTop="1" x14ac:dyDescent="0.35">
      <c r="A56" s="8"/>
    </row>
    <row r="57" spans="1:6" x14ac:dyDescent="0.35">
      <c r="A57" s="8"/>
    </row>
    <row r="58" spans="1:6" x14ac:dyDescent="0.35">
      <c r="A58" s="8"/>
    </row>
    <row r="59" spans="1:6" x14ac:dyDescent="0.35">
      <c r="A59" s="8"/>
    </row>
    <row r="60" spans="1:6" x14ac:dyDescent="0.35">
      <c r="A60" s="8"/>
    </row>
    <row r="61" spans="1:6" x14ac:dyDescent="0.35">
      <c r="A61" s="8"/>
    </row>
    <row r="62" spans="1:6" x14ac:dyDescent="0.35">
      <c r="A62" s="8"/>
    </row>
    <row r="63" spans="1:6" x14ac:dyDescent="0.35">
      <c r="A63" s="8"/>
    </row>
    <row r="64" spans="1:6" x14ac:dyDescent="0.35">
      <c r="A64" s="8"/>
    </row>
    <row r="65" spans="1:1" x14ac:dyDescent="0.35">
      <c r="A65" s="8"/>
    </row>
    <row r="66" spans="1:1" x14ac:dyDescent="0.35">
      <c r="A66" s="8"/>
    </row>
    <row r="67" spans="1:1" x14ac:dyDescent="0.35">
      <c r="A67" s="8"/>
    </row>
    <row r="68" spans="1:1" x14ac:dyDescent="0.35">
      <c r="A68" s="8"/>
    </row>
    <row r="69" spans="1:1" x14ac:dyDescent="0.35">
      <c r="A69" s="8"/>
    </row>
  </sheetData>
  <mergeCells count="3">
    <mergeCell ref="A1:F1"/>
    <mergeCell ref="A2:F2"/>
    <mergeCell ref="A3:F3"/>
  </mergeCells>
  <pageMargins left="0.70866141732283472" right="0.11811023622047245" top="0.74803149606299213" bottom="0.74803149606299213" header="0.31496062992125984" footer="0.31496062992125984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view="pageBreakPreview" zoomScale="110" zoomScaleNormal="100" zoomScaleSheetLayoutView="110" workbookViewId="0">
      <selection activeCell="E15" sqref="E15"/>
    </sheetView>
  </sheetViews>
  <sheetFormatPr defaultRowHeight="21" x14ac:dyDescent="0.35"/>
  <cols>
    <col min="1" max="1" width="6" style="7" customWidth="1"/>
    <col min="2" max="2" width="28.625" style="7" customWidth="1"/>
    <col min="3" max="3" width="15.125" style="7" customWidth="1"/>
    <col min="4" max="4" width="14" style="7" customWidth="1"/>
    <col min="5" max="5" width="13.5" style="7" customWidth="1"/>
    <col min="6" max="6" width="11" style="7" customWidth="1"/>
    <col min="7" max="7" width="3.875" style="1" customWidth="1"/>
    <col min="8" max="16384" width="9" style="1"/>
  </cols>
  <sheetData>
    <row r="1" spans="1:6" x14ac:dyDescent="0.35">
      <c r="A1" s="75" t="s">
        <v>54</v>
      </c>
      <c r="B1" s="75"/>
      <c r="C1" s="75"/>
      <c r="D1" s="75"/>
      <c r="E1" s="75"/>
      <c r="F1" s="75"/>
    </row>
    <row r="2" spans="1:6" x14ac:dyDescent="0.35">
      <c r="A2" s="75" t="s">
        <v>87</v>
      </c>
      <c r="B2" s="75"/>
      <c r="C2" s="75"/>
      <c r="D2" s="75"/>
      <c r="E2" s="75"/>
      <c r="F2" s="75"/>
    </row>
    <row r="3" spans="1:6" x14ac:dyDescent="0.35">
      <c r="A3" s="75" t="s">
        <v>24</v>
      </c>
      <c r="B3" s="75"/>
      <c r="C3" s="75"/>
      <c r="D3" s="75"/>
      <c r="E3" s="75"/>
      <c r="F3" s="75"/>
    </row>
    <row r="4" spans="1:6" x14ac:dyDescent="0.35">
      <c r="A4" s="2" t="s">
        <v>0</v>
      </c>
      <c r="B4" s="2" t="s">
        <v>1</v>
      </c>
      <c r="C4" s="2" t="s">
        <v>2</v>
      </c>
      <c r="D4" s="2" t="s">
        <v>4</v>
      </c>
      <c r="E4" s="2" t="s">
        <v>5</v>
      </c>
      <c r="F4" s="2" t="s">
        <v>6</v>
      </c>
    </row>
    <row r="5" spans="1:6" x14ac:dyDescent="0.35">
      <c r="A5" s="3"/>
      <c r="B5" s="3"/>
      <c r="C5" s="3" t="s">
        <v>3</v>
      </c>
      <c r="D5" s="3" t="s">
        <v>3</v>
      </c>
      <c r="E5" s="3" t="s">
        <v>2</v>
      </c>
      <c r="F5" s="3" t="s">
        <v>7</v>
      </c>
    </row>
    <row r="6" spans="1:6" s="23" customFormat="1" x14ac:dyDescent="0.35">
      <c r="A6" s="71" t="s">
        <v>88</v>
      </c>
      <c r="B6" s="22"/>
      <c r="C6" s="22"/>
      <c r="D6" s="22"/>
      <c r="E6" s="22"/>
      <c r="F6" s="24"/>
    </row>
    <row r="7" spans="1:6" s="23" customFormat="1" x14ac:dyDescent="0.35">
      <c r="A7" s="36">
        <v>1</v>
      </c>
      <c r="B7" s="72" t="s">
        <v>89</v>
      </c>
      <c r="C7" s="9">
        <v>1500000</v>
      </c>
      <c r="D7" s="11">
        <v>1425040</v>
      </c>
      <c r="E7" s="12">
        <f>C7-D7</f>
        <v>74960</v>
      </c>
      <c r="F7" s="17" t="s">
        <v>91</v>
      </c>
    </row>
    <row r="8" spans="1:6" s="23" customFormat="1" x14ac:dyDescent="0.35">
      <c r="A8" s="37"/>
      <c r="B8" s="73" t="s">
        <v>90</v>
      </c>
      <c r="C8" s="10"/>
      <c r="D8" s="50"/>
      <c r="E8" s="32">
        <f>E7*100/C7</f>
        <v>4.9973333333333336</v>
      </c>
      <c r="F8" s="30" t="s">
        <v>92</v>
      </c>
    </row>
    <row r="9" spans="1:6" x14ac:dyDescent="0.35">
      <c r="A9" s="45"/>
      <c r="B9" s="46" t="s">
        <v>9</v>
      </c>
      <c r="C9" s="40">
        <f>C7</f>
        <v>1500000</v>
      </c>
      <c r="D9" s="40">
        <f t="shared" ref="D9:E9" si="0">D7</f>
        <v>1425040</v>
      </c>
      <c r="E9" s="40">
        <f t="shared" si="0"/>
        <v>74960</v>
      </c>
      <c r="F9" s="41"/>
    </row>
    <row r="10" spans="1:6" x14ac:dyDescent="0.35">
      <c r="A10" s="42"/>
      <c r="B10" s="42"/>
      <c r="C10" s="43"/>
      <c r="D10" s="43"/>
      <c r="E10" s="43">
        <f>E9*100/C9</f>
        <v>4.9973333333333336</v>
      </c>
      <c r="F10" s="44"/>
    </row>
    <row r="11" spans="1:6" s="23" customFormat="1" x14ac:dyDescent="0.35">
      <c r="A11" s="74" t="s">
        <v>93</v>
      </c>
      <c r="B11" s="22"/>
      <c r="C11" s="22"/>
      <c r="D11" s="22"/>
      <c r="E11" s="22"/>
      <c r="F11" s="24"/>
    </row>
    <row r="12" spans="1:6" s="23" customFormat="1" x14ac:dyDescent="0.35">
      <c r="A12" s="36">
        <v>1</v>
      </c>
      <c r="B12" s="72" t="s">
        <v>94</v>
      </c>
      <c r="C12" s="9">
        <v>1500000</v>
      </c>
      <c r="D12" s="11">
        <v>1495000</v>
      </c>
      <c r="E12" s="12">
        <f>C12-D12</f>
        <v>5000</v>
      </c>
      <c r="F12" s="17" t="s">
        <v>91</v>
      </c>
    </row>
    <row r="13" spans="1:6" s="23" customFormat="1" x14ac:dyDescent="0.35">
      <c r="A13" s="39"/>
      <c r="B13" s="72" t="s">
        <v>95</v>
      </c>
      <c r="C13" s="16"/>
      <c r="D13" s="16"/>
      <c r="E13" s="15">
        <f>E12*100/C12</f>
        <v>0.33333333333333331</v>
      </c>
      <c r="F13" s="25" t="s">
        <v>92</v>
      </c>
    </row>
    <row r="14" spans="1:6" s="23" customFormat="1" x14ac:dyDescent="0.35">
      <c r="A14" s="39"/>
      <c r="B14" s="72" t="s">
        <v>96</v>
      </c>
      <c r="C14" s="16"/>
      <c r="D14" s="16"/>
      <c r="E14" s="14"/>
      <c r="F14" s="25"/>
    </row>
    <row r="15" spans="1:6" s="23" customFormat="1" x14ac:dyDescent="0.35">
      <c r="A15" s="39"/>
      <c r="B15" s="72" t="s">
        <v>97</v>
      </c>
      <c r="C15" s="16"/>
      <c r="D15" s="16"/>
      <c r="E15" s="14"/>
      <c r="F15" s="25"/>
    </row>
    <row r="16" spans="1:6" s="23" customFormat="1" x14ac:dyDescent="0.35">
      <c r="A16" s="39"/>
      <c r="B16" s="72" t="s">
        <v>98</v>
      </c>
      <c r="C16" s="16"/>
      <c r="D16" s="16"/>
      <c r="E16" s="14"/>
      <c r="F16" s="25"/>
    </row>
    <row r="17" spans="1:6" s="23" customFormat="1" x14ac:dyDescent="0.35">
      <c r="A17" s="39"/>
      <c r="B17" s="72" t="s">
        <v>99</v>
      </c>
      <c r="C17" s="16"/>
      <c r="D17" s="16"/>
      <c r="E17" s="14"/>
      <c r="F17" s="25"/>
    </row>
    <row r="18" spans="1:6" s="23" customFormat="1" x14ac:dyDescent="0.35">
      <c r="A18" s="37"/>
      <c r="B18" s="73" t="s">
        <v>100</v>
      </c>
      <c r="C18" s="10"/>
      <c r="D18" s="50"/>
      <c r="E18" s="32"/>
      <c r="F18" s="30"/>
    </row>
    <row r="19" spans="1:6" x14ac:dyDescent="0.35">
      <c r="A19" s="45"/>
      <c r="B19" s="46" t="s">
        <v>9</v>
      </c>
      <c r="C19" s="40">
        <f>C12</f>
        <v>1500000</v>
      </c>
      <c r="D19" s="40">
        <f t="shared" ref="D19:E19" si="1">D12</f>
        <v>1495000</v>
      </c>
      <c r="E19" s="40">
        <f t="shared" si="1"/>
        <v>5000</v>
      </c>
      <c r="F19" s="41"/>
    </row>
    <row r="20" spans="1:6" ht="21.75" thickBot="1" x14ac:dyDescent="0.4">
      <c r="A20" s="42"/>
      <c r="B20" s="42"/>
      <c r="C20" s="43"/>
      <c r="D20" s="43"/>
      <c r="E20" s="43">
        <f>E19*100/C19</f>
        <v>0.33333333333333331</v>
      </c>
      <c r="F20" s="44"/>
    </row>
    <row r="21" spans="1:6" ht="21.75" thickTop="1" x14ac:dyDescent="0.35">
      <c r="A21" s="63"/>
      <c r="B21" s="64" t="s">
        <v>10</v>
      </c>
      <c r="C21" s="55">
        <f>C9+C19</f>
        <v>3000000</v>
      </c>
      <c r="D21" s="55">
        <f t="shared" ref="D21:E21" si="2">D9+D19</f>
        <v>2920040</v>
      </c>
      <c r="E21" s="55">
        <f t="shared" si="2"/>
        <v>79960</v>
      </c>
      <c r="F21" s="56"/>
    </row>
    <row r="22" spans="1:6" ht="21.75" thickBot="1" x14ac:dyDescent="0.4">
      <c r="A22" s="57"/>
      <c r="B22" s="58"/>
      <c r="C22" s="58"/>
      <c r="D22" s="58"/>
      <c r="E22" s="59">
        <f>E21*100/C21</f>
        <v>2.6653333333333333</v>
      </c>
      <c r="F22" s="58"/>
    </row>
    <row r="23" spans="1:6" ht="21.75" thickTop="1" x14ac:dyDescent="0.35">
      <c r="A23" s="8"/>
    </row>
    <row r="24" spans="1:6" x14ac:dyDescent="0.35">
      <c r="A24" s="8"/>
    </row>
    <row r="25" spans="1:6" x14ac:dyDescent="0.35">
      <c r="A25" s="8"/>
    </row>
    <row r="26" spans="1:6" x14ac:dyDescent="0.35">
      <c r="A26" s="8"/>
    </row>
    <row r="27" spans="1:6" x14ac:dyDescent="0.35">
      <c r="A27" s="8"/>
    </row>
    <row r="28" spans="1:6" x14ac:dyDescent="0.35">
      <c r="A28" s="8"/>
    </row>
    <row r="29" spans="1:6" x14ac:dyDescent="0.35">
      <c r="A29" s="8"/>
    </row>
    <row r="30" spans="1:6" x14ac:dyDescent="0.35">
      <c r="A30" s="8"/>
    </row>
    <row r="31" spans="1:6" x14ac:dyDescent="0.35">
      <c r="A31" s="8"/>
    </row>
    <row r="32" spans="1:6" s="7" customFormat="1" x14ac:dyDescent="0.35">
      <c r="A32" s="8"/>
    </row>
    <row r="33" spans="1:1" s="7" customFormat="1" x14ac:dyDescent="0.35">
      <c r="A33" s="8"/>
    </row>
    <row r="34" spans="1:1" s="7" customFormat="1" x14ac:dyDescent="0.35">
      <c r="A34" s="8"/>
    </row>
    <row r="35" spans="1:1" s="7" customFormat="1" x14ac:dyDescent="0.35">
      <c r="A35" s="8"/>
    </row>
    <row r="36" spans="1:1" s="7" customFormat="1" x14ac:dyDescent="0.35">
      <c r="A36" s="8"/>
    </row>
  </sheetData>
  <mergeCells count="3">
    <mergeCell ref="A1:F1"/>
    <mergeCell ref="A2:F2"/>
    <mergeCell ref="A3:F3"/>
  </mergeCells>
  <pageMargins left="0.70866141732283472" right="0.11811023622047245" top="0.74803149606299213" bottom="0.74803149606299213" header="0.31496062992125984" footer="0.31496062992125984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3</vt:i4>
      </vt:variant>
    </vt:vector>
  </HeadingPairs>
  <TitlesOfParts>
    <vt:vector size="6" baseType="lpstr">
      <vt:lpstr>62</vt:lpstr>
      <vt:lpstr>63</vt:lpstr>
      <vt:lpstr>ครุภัณฑ์</vt:lpstr>
      <vt:lpstr>'62'!Print_Titles</vt:lpstr>
      <vt:lpstr>'63'!Print_Titles</vt:lpstr>
      <vt:lpstr>ครุภัณฑ์!Print_Titles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HomeUser</dc:creator>
  <cp:lastModifiedBy>ddd</cp:lastModifiedBy>
  <cp:lastPrinted>2020-12-25T08:50:22Z</cp:lastPrinted>
  <dcterms:created xsi:type="dcterms:W3CDTF">2011-10-11T03:20:48Z</dcterms:created>
  <dcterms:modified xsi:type="dcterms:W3CDTF">2021-12-13T04:17:18Z</dcterms:modified>
</cp:coreProperties>
</file>